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584763E0-6D52-4195-BBD3-DEF3528D3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nterhaltsreinigung Medienzen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0" i="1" l="1"/>
  <c r="C15" i="1"/>
  <c r="E9" i="1" l="1"/>
  <c r="G9" i="1" s="1"/>
  <c r="I9" i="1" s="1"/>
  <c r="E8" i="1"/>
  <c r="G8" i="1" s="1"/>
  <c r="I8" i="1" s="1"/>
  <c r="E7" i="1"/>
  <c r="G7" i="1" s="1"/>
  <c r="I7" i="1" s="1"/>
  <c r="E5" i="1"/>
  <c r="G5" i="1" l="1"/>
  <c r="I5" i="1" s="1"/>
  <c r="E14" i="1"/>
  <c r="G14" i="1" s="1"/>
  <c r="I14" i="1" s="1"/>
  <c r="E13" i="1"/>
  <c r="G13" i="1" s="1"/>
  <c r="I13" i="1" s="1"/>
  <c r="E12" i="1"/>
  <c r="G12" i="1" s="1"/>
  <c r="I12" i="1" s="1"/>
  <c r="E11" i="1"/>
  <c r="G11" i="1" s="1"/>
  <c r="I11" i="1" s="1"/>
  <c r="E10" i="1"/>
  <c r="G10" i="1" s="1"/>
  <c r="E6" i="1"/>
  <c r="G6" i="1" s="1"/>
  <c r="I6" i="1" s="1"/>
  <c r="I10" i="1" l="1"/>
  <c r="E15" i="1"/>
  <c r="I15" i="1"/>
  <c r="I18" i="1" s="1"/>
  <c r="G15" i="1"/>
  <c r="I22" i="1" s="1"/>
  <c r="I21" i="1" l="1"/>
  <c r="I19" i="1"/>
  <c r="I23" i="1"/>
</calcChain>
</file>

<file path=xl/sharedStrings.xml><?xml version="1.0" encoding="utf-8"?>
<sst xmlns="http://schemas.openxmlformats.org/spreadsheetml/2006/main" count="27" uniqueCount="25">
  <si>
    <t>Gesamtfläche in qm</t>
  </si>
  <si>
    <t>kalkulierte qm-Leistung pro Std.</t>
  </si>
  <si>
    <t>Leistungstunde pro Jahr</t>
  </si>
  <si>
    <t>kalkulierter Stundensatz in Euro</t>
  </si>
  <si>
    <t>Jahrespreis in Euro</t>
  </si>
  <si>
    <t>C</t>
  </si>
  <si>
    <t>E</t>
  </si>
  <si>
    <t>I1</t>
  </si>
  <si>
    <t>K</t>
  </si>
  <si>
    <t>O2</t>
  </si>
  <si>
    <t>D</t>
  </si>
  <si>
    <t>A2</t>
  </si>
  <si>
    <t>Reinigungs-gruppe</t>
  </si>
  <si>
    <t>Jahresreinigungs-fläche in qm</t>
  </si>
  <si>
    <t>Reinigungsturnus</t>
  </si>
  <si>
    <t>1 x M</t>
  </si>
  <si>
    <t>G4</t>
  </si>
  <si>
    <t>Auftragssumme pro Monat (netto)</t>
  </si>
  <si>
    <t>Auftragssumme Vertragslaufzeit (netto)</t>
  </si>
  <si>
    <t>Kalkulatorisch pro Reinigungsgang mind. Zu leistende Reinigungszeit (in Dezimal) :</t>
  </si>
  <si>
    <t>Kalkulatorisch pro Reinigungsgang mind. Zu leistende Reinigungszeit (in Zeitstunden) :</t>
  </si>
  <si>
    <t>Jahresum-rechnungs-faktor</t>
  </si>
  <si>
    <t>Auftragssumme Vertragslaufzeit (brutto)</t>
  </si>
  <si>
    <t>Unterhaltsreinigung  Monatspauschale (brutto)</t>
  </si>
  <si>
    <t>H3) Kalkulationsblatt Unterhaltsreinigung Medienzentrum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</si>
</sst>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[h]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1" xfId="0" applyFont="1" applyBorder="1"/>
    <xf numFmtId="0" fontId="0" fillId="0" borderId="0" xfId="0" applyFont="1"/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1" xfId="0" applyFont="1" applyBorder="1"/>
    <xf numFmtId="0" fontId="1" fillId="0" borderId="8" xfId="0" applyFont="1" applyBorder="1"/>
    <xf numFmtId="4" fontId="2" fillId="0" borderId="6" xfId="0" applyNumberFormat="1" applyFont="1" applyBorder="1"/>
    <xf numFmtId="4" fontId="4" fillId="0" borderId="1" xfId="0" applyNumberFormat="1" applyFont="1" applyBorder="1"/>
    <xf numFmtId="4" fontId="4" fillId="0" borderId="11" xfId="0" applyNumberFormat="1" applyFont="1" applyBorder="1"/>
    <xf numFmtId="164" fontId="2" fillId="0" borderId="7" xfId="0" applyNumberFormat="1" applyFont="1" applyBorder="1"/>
    <xf numFmtId="0" fontId="0" fillId="0" borderId="0" xfId="0" applyBorder="1"/>
    <xf numFmtId="0" fontId="5" fillId="0" borderId="0" xfId="0" applyFont="1" applyBorder="1"/>
    <xf numFmtId="0" fontId="7" fillId="0" borderId="0" xfId="0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4" fontId="5" fillId="0" borderId="2" xfId="0" applyNumberFormat="1" applyFont="1" applyBorder="1"/>
    <xf numFmtId="164" fontId="5" fillId="0" borderId="2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right"/>
    </xf>
    <xf numFmtId="164" fontId="2" fillId="0" borderId="9" xfId="0" applyNumberFormat="1" applyFont="1" applyBorder="1"/>
    <xf numFmtId="0" fontId="2" fillId="0" borderId="8" xfId="0" applyFont="1" applyBorder="1"/>
    <xf numFmtId="0" fontId="3" fillId="0" borderId="11" xfId="0" applyFont="1" applyBorder="1"/>
    <xf numFmtId="4" fontId="2" fillId="0" borderId="11" xfId="0" applyNumberFormat="1" applyFont="1" applyBorder="1"/>
    <xf numFmtId="164" fontId="2" fillId="0" borderId="12" xfId="0" applyNumberFormat="1" applyFont="1" applyBorder="1"/>
    <xf numFmtId="44" fontId="7" fillId="0" borderId="4" xfId="1" applyFont="1" applyFill="1" applyBorder="1" applyAlignment="1">
      <alignment horizontal="right"/>
    </xf>
    <xf numFmtId="165" fontId="7" fillId="0" borderId="3" xfId="2" applyNumberFormat="1" applyFont="1" applyFill="1" applyBorder="1" applyAlignment="1">
      <alignment horizontal="right"/>
    </xf>
    <xf numFmtId="4" fontId="5" fillId="0" borderId="3" xfId="0" applyNumberFormat="1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5" xfId="0" applyFont="1" applyBorder="1"/>
    <xf numFmtId="44" fontId="7" fillId="0" borderId="15" xfId="1" applyFont="1" applyFill="1" applyBorder="1" applyAlignment="1">
      <alignment horizontal="right"/>
    </xf>
    <xf numFmtId="0" fontId="4" fillId="0" borderId="16" xfId="0" applyFont="1" applyBorder="1"/>
    <xf numFmtId="0" fontId="4" fillId="0" borderId="4" xfId="0" applyFont="1" applyBorder="1"/>
    <xf numFmtId="0" fontId="0" fillId="0" borderId="4" xfId="0" applyBorder="1"/>
    <xf numFmtId="0" fontId="4" fillId="0" borderId="17" xfId="0" applyFont="1" applyBorder="1"/>
    <xf numFmtId="0" fontId="4" fillId="0" borderId="18" xfId="0" applyFont="1" applyBorder="1"/>
    <xf numFmtId="166" fontId="5" fillId="0" borderId="2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0" fontId="2" fillId="3" borderId="6" xfId="0" applyFont="1" applyFill="1" applyBorder="1" applyProtection="1">
      <protection locked="0"/>
    </xf>
    <xf numFmtId="164" fontId="2" fillId="3" borderId="6" xfId="0" applyNumberFormat="1" applyFont="1" applyFill="1" applyBorder="1" applyProtection="1">
      <protection locked="0"/>
    </xf>
    <xf numFmtId="0" fontId="5" fillId="0" borderId="13" xfId="0" applyNumberFormat="1" applyFont="1" applyBorder="1" applyAlignment="1">
      <alignment horizontal="right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2" width="15.28515625" customWidth="1"/>
    <col min="3" max="3" width="15" customWidth="1"/>
    <col min="4" max="4" width="13.5703125" customWidth="1"/>
    <col min="5" max="5" width="19.42578125" customWidth="1"/>
    <col min="6" max="6" width="15.28515625" customWidth="1"/>
    <col min="7" max="7" width="16.7109375" customWidth="1"/>
    <col min="8" max="8" width="25.7109375" customWidth="1"/>
    <col min="9" max="9" width="14" customWidth="1"/>
  </cols>
  <sheetData>
    <row r="1" spans="1:9" ht="20.25" x14ac:dyDescent="0.3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thickBot="1" x14ac:dyDescent="0.3">
      <c r="A3" s="2"/>
      <c r="B3" s="2"/>
      <c r="C3" s="2"/>
      <c r="D3" s="2"/>
      <c r="E3" s="2"/>
      <c r="F3" s="2"/>
      <c r="G3" s="2"/>
      <c r="H3" s="2"/>
      <c r="I3" s="2"/>
    </row>
    <row r="4" spans="1:9" ht="45.75" thickBot="1" x14ac:dyDescent="0.3">
      <c r="A4" s="7" t="s">
        <v>12</v>
      </c>
      <c r="B4" s="7" t="s">
        <v>14</v>
      </c>
      <c r="C4" s="8" t="s">
        <v>0</v>
      </c>
      <c r="D4" s="7" t="s">
        <v>21</v>
      </c>
      <c r="E4" s="7" t="s">
        <v>13</v>
      </c>
      <c r="F4" s="8" t="s">
        <v>1</v>
      </c>
      <c r="G4" s="7" t="s">
        <v>2</v>
      </c>
      <c r="H4" s="8" t="s">
        <v>3</v>
      </c>
      <c r="I4" s="7" t="s">
        <v>4</v>
      </c>
    </row>
    <row r="5" spans="1:9" s="6" customFormat="1" ht="15.75" thickBot="1" x14ac:dyDescent="0.3">
      <c r="A5" s="10" t="s">
        <v>11</v>
      </c>
      <c r="B5" s="11">
        <v>2.5</v>
      </c>
      <c r="C5" s="11">
        <v>338.73</v>
      </c>
      <c r="D5" s="11">
        <v>125</v>
      </c>
      <c r="E5" s="16">
        <f>C5*D5</f>
        <v>42341.25</v>
      </c>
      <c r="F5" s="49"/>
      <c r="G5" s="16" t="e">
        <f>E5/F5</f>
        <v>#DIV/0!</v>
      </c>
      <c r="H5" s="50"/>
      <c r="I5" s="19" t="e">
        <f>G5*H5</f>
        <v>#DIV/0!</v>
      </c>
    </row>
    <row r="6" spans="1:9" ht="15.75" thickBot="1" x14ac:dyDescent="0.3">
      <c r="A6" s="12" t="s">
        <v>5</v>
      </c>
      <c r="B6" s="5">
        <v>2.5</v>
      </c>
      <c r="C6" s="3">
        <v>149.16999999999999</v>
      </c>
      <c r="D6" s="3">
        <v>125</v>
      </c>
      <c r="E6" s="17">
        <f>C6*D6</f>
        <v>18646.25</v>
      </c>
      <c r="F6" s="49"/>
      <c r="G6" s="27" t="e">
        <f t="shared" ref="G6:G14" si="0">E6/F6</f>
        <v>#DIV/0!</v>
      </c>
      <c r="H6" s="50"/>
      <c r="I6" s="29" t="e">
        <f t="shared" ref="I6:I14" si="1">G6*H6</f>
        <v>#DIV/0!</v>
      </c>
    </row>
    <row r="7" spans="1:9" ht="15.75" thickBot="1" x14ac:dyDescent="0.3">
      <c r="A7" s="12" t="s">
        <v>10</v>
      </c>
      <c r="B7" s="5">
        <v>2.5</v>
      </c>
      <c r="C7" s="3">
        <v>3.17</v>
      </c>
      <c r="D7" s="3">
        <v>125</v>
      </c>
      <c r="E7" s="17">
        <f t="shared" ref="E7:E9" si="2">C7*D7</f>
        <v>396.25</v>
      </c>
      <c r="F7" s="49"/>
      <c r="G7" s="27" t="e">
        <f t="shared" si="0"/>
        <v>#DIV/0!</v>
      </c>
      <c r="H7" s="50"/>
      <c r="I7" s="29" t="e">
        <f t="shared" si="1"/>
        <v>#DIV/0!</v>
      </c>
    </row>
    <row r="8" spans="1:9" ht="15.75" thickBot="1" x14ac:dyDescent="0.3">
      <c r="A8" s="30" t="s">
        <v>6</v>
      </c>
      <c r="B8" s="26">
        <v>5</v>
      </c>
      <c r="C8" s="3">
        <v>287.39</v>
      </c>
      <c r="D8" s="3">
        <v>250</v>
      </c>
      <c r="E8" s="17">
        <f t="shared" si="2"/>
        <v>71847.5</v>
      </c>
      <c r="F8" s="49"/>
      <c r="G8" s="27" t="e">
        <f t="shared" si="0"/>
        <v>#DIV/0!</v>
      </c>
      <c r="H8" s="50"/>
      <c r="I8" s="29" t="e">
        <f t="shared" si="1"/>
        <v>#DIV/0!</v>
      </c>
    </row>
    <row r="9" spans="1:9" ht="15.75" thickBot="1" x14ac:dyDescent="0.3">
      <c r="A9" s="30" t="s">
        <v>6</v>
      </c>
      <c r="B9" s="26">
        <v>2.5</v>
      </c>
      <c r="C9" s="3">
        <v>199.42</v>
      </c>
      <c r="D9" s="3">
        <v>125</v>
      </c>
      <c r="E9" s="17">
        <f t="shared" si="2"/>
        <v>24927.5</v>
      </c>
      <c r="F9" s="49"/>
      <c r="G9" s="27" t="e">
        <f t="shared" si="0"/>
        <v>#DIV/0!</v>
      </c>
      <c r="H9" s="50"/>
      <c r="I9" s="29" t="e">
        <f t="shared" si="1"/>
        <v>#DIV/0!</v>
      </c>
    </row>
    <row r="10" spans="1:9" ht="15.75" thickBot="1" x14ac:dyDescent="0.3">
      <c r="A10" s="12" t="s">
        <v>6</v>
      </c>
      <c r="B10" s="28" t="s">
        <v>15</v>
      </c>
      <c r="C10" s="3">
        <v>27.43</v>
      </c>
      <c r="D10" s="3">
        <v>12</v>
      </c>
      <c r="E10" s="17">
        <f t="shared" ref="E10:E14" si="3">C10*D10</f>
        <v>329.15999999999997</v>
      </c>
      <c r="F10" s="49"/>
      <c r="G10" s="27" t="e">
        <f t="shared" si="0"/>
        <v>#DIV/0!</v>
      </c>
      <c r="H10" s="50"/>
      <c r="I10" s="29" t="e">
        <f t="shared" si="1"/>
        <v>#DIV/0!</v>
      </c>
    </row>
    <row r="11" spans="1:9" ht="15.75" thickBot="1" x14ac:dyDescent="0.3">
      <c r="A11" s="15" t="s">
        <v>16</v>
      </c>
      <c r="B11" s="5">
        <v>5</v>
      </c>
      <c r="C11" s="3">
        <v>46.79</v>
      </c>
      <c r="D11" s="3">
        <v>250</v>
      </c>
      <c r="E11" s="17">
        <f t="shared" si="3"/>
        <v>11697.5</v>
      </c>
      <c r="F11" s="49"/>
      <c r="G11" s="27" t="e">
        <f t="shared" si="0"/>
        <v>#DIV/0!</v>
      </c>
      <c r="H11" s="50"/>
      <c r="I11" s="29" t="e">
        <f t="shared" si="1"/>
        <v>#DIV/0!</v>
      </c>
    </row>
    <row r="12" spans="1:9" ht="15.75" thickBot="1" x14ac:dyDescent="0.3">
      <c r="A12" s="12" t="s">
        <v>7</v>
      </c>
      <c r="B12" s="5">
        <v>2.5</v>
      </c>
      <c r="C12" s="3">
        <v>20.11</v>
      </c>
      <c r="D12" s="3">
        <v>125</v>
      </c>
      <c r="E12" s="17">
        <f t="shared" si="3"/>
        <v>2513.75</v>
      </c>
      <c r="F12" s="49"/>
      <c r="G12" s="27" t="e">
        <f t="shared" si="0"/>
        <v>#DIV/0!</v>
      </c>
      <c r="H12" s="50"/>
      <c r="I12" s="29" t="e">
        <f t="shared" si="1"/>
        <v>#DIV/0!</v>
      </c>
    </row>
    <row r="13" spans="1:9" ht="15.75" thickBot="1" x14ac:dyDescent="0.3">
      <c r="A13" s="12" t="s">
        <v>8</v>
      </c>
      <c r="B13" s="5">
        <v>1</v>
      </c>
      <c r="C13" s="3">
        <v>48.18</v>
      </c>
      <c r="D13" s="3">
        <v>50</v>
      </c>
      <c r="E13" s="17">
        <f t="shared" si="3"/>
        <v>2409</v>
      </c>
      <c r="F13" s="49"/>
      <c r="G13" s="27" t="e">
        <f t="shared" si="0"/>
        <v>#DIV/0!</v>
      </c>
      <c r="H13" s="50"/>
      <c r="I13" s="29" t="e">
        <f t="shared" si="1"/>
        <v>#DIV/0!</v>
      </c>
    </row>
    <row r="14" spans="1:9" ht="15.75" thickBot="1" x14ac:dyDescent="0.3">
      <c r="A14" s="13" t="s">
        <v>9</v>
      </c>
      <c r="B14" s="31">
        <v>5</v>
      </c>
      <c r="C14" s="14">
        <v>2084.27</v>
      </c>
      <c r="D14" s="14">
        <v>250</v>
      </c>
      <c r="E14" s="18">
        <f t="shared" si="3"/>
        <v>521067.5</v>
      </c>
      <c r="F14" s="49"/>
      <c r="G14" s="32" t="e">
        <f t="shared" si="0"/>
        <v>#DIV/0!</v>
      </c>
      <c r="H14" s="50"/>
      <c r="I14" s="33" t="e">
        <f t="shared" si="1"/>
        <v>#DIV/0!</v>
      </c>
    </row>
    <row r="15" spans="1:9" ht="15.75" thickBot="1" x14ac:dyDescent="0.3">
      <c r="A15" s="44"/>
      <c r="B15" s="4"/>
      <c r="C15" s="9">
        <f>SUM(C5:C14)</f>
        <v>3204.66</v>
      </c>
      <c r="D15" s="4"/>
      <c r="E15" s="36">
        <f>SUM(E5:E14)</f>
        <v>696175.66</v>
      </c>
      <c r="F15" s="4"/>
      <c r="G15" s="24" t="e">
        <f>SUM(G5:G14)</f>
        <v>#DIV/0!</v>
      </c>
      <c r="H15" s="4"/>
      <c r="I15" s="25" t="e">
        <f>SUM(I5:I14)</f>
        <v>#DIV/0!</v>
      </c>
    </row>
    <row r="16" spans="1:9" x14ac:dyDescent="0.25">
      <c r="A16" s="44"/>
      <c r="B16" s="4"/>
      <c r="C16" s="4"/>
      <c r="D16" s="4"/>
      <c r="E16" s="4"/>
      <c r="F16" s="4"/>
      <c r="G16" s="4"/>
      <c r="H16" s="4"/>
      <c r="I16" s="45"/>
    </row>
    <row r="17" spans="1:10" ht="15.75" thickBot="1" x14ac:dyDescent="0.3">
      <c r="A17" s="44"/>
      <c r="B17" s="4"/>
      <c r="C17" s="4"/>
      <c r="D17" s="4"/>
      <c r="E17" s="4"/>
      <c r="F17" s="4"/>
      <c r="G17" s="20"/>
      <c r="H17" s="22"/>
      <c r="I17" s="47"/>
      <c r="J17" s="20"/>
    </row>
    <row r="18" spans="1:10" ht="15.75" thickBot="1" x14ac:dyDescent="0.3">
      <c r="A18" s="44"/>
      <c r="B18" s="4"/>
      <c r="C18" s="4"/>
      <c r="D18" s="4"/>
      <c r="E18" s="4"/>
      <c r="F18" s="4"/>
      <c r="G18" s="20"/>
      <c r="H18" s="22" t="s">
        <v>17</v>
      </c>
      <c r="I18" s="23" t="e">
        <f>I15/12</f>
        <v>#DIV/0!</v>
      </c>
      <c r="J18" s="20"/>
    </row>
    <row r="19" spans="1:10" ht="15.75" thickBot="1" x14ac:dyDescent="0.3">
      <c r="A19" s="44"/>
      <c r="B19" s="4"/>
      <c r="C19" s="4"/>
      <c r="D19" s="4"/>
      <c r="E19" s="4"/>
      <c r="F19" s="4"/>
      <c r="G19" s="20"/>
      <c r="H19" s="22" t="s">
        <v>23</v>
      </c>
      <c r="I19" s="23" t="e">
        <f>I18*1.19</f>
        <v>#DIV/0!</v>
      </c>
      <c r="J19" s="20"/>
    </row>
    <row r="20" spans="1:10" ht="15.75" thickBot="1" x14ac:dyDescent="0.3">
      <c r="A20" s="44"/>
      <c r="B20" s="4"/>
      <c r="C20" s="4"/>
      <c r="D20" s="4"/>
      <c r="E20" s="4"/>
      <c r="F20" s="4"/>
      <c r="G20" s="20"/>
      <c r="H20" s="22" t="s">
        <v>18</v>
      </c>
      <c r="I20" s="51" t="e">
        <f>SUM(I18*32)</f>
        <v>#DIV/0!</v>
      </c>
      <c r="J20" s="20"/>
    </row>
    <row r="21" spans="1:10" ht="15.75" thickBot="1" x14ac:dyDescent="0.3">
      <c r="A21" s="44"/>
      <c r="B21" s="4"/>
      <c r="C21" s="4"/>
      <c r="D21" s="4"/>
      <c r="E21" s="4"/>
      <c r="F21" s="4"/>
      <c r="G21" s="20"/>
      <c r="H21" s="22" t="s">
        <v>22</v>
      </c>
      <c r="I21" s="48" t="e">
        <f>I20*1.19</f>
        <v>#DIV/0!</v>
      </c>
      <c r="J21" s="20"/>
    </row>
    <row r="22" spans="1:10" ht="15.75" thickBot="1" x14ac:dyDescent="0.3">
      <c r="A22" s="41"/>
      <c r="B22" s="42"/>
      <c r="C22" s="42"/>
      <c r="D22" s="42"/>
      <c r="E22" s="42"/>
      <c r="F22" s="42"/>
      <c r="G22" s="43"/>
      <c r="H22" s="34" t="s">
        <v>19</v>
      </c>
      <c r="I22" s="35" t="e">
        <f>G15/D8</f>
        <v>#DIV/0!</v>
      </c>
      <c r="J22" s="20"/>
    </row>
    <row r="23" spans="1:10" ht="15.75" thickBot="1" x14ac:dyDescent="0.3">
      <c r="A23" s="37"/>
      <c r="B23" s="38"/>
      <c r="C23" s="38"/>
      <c r="D23" s="39"/>
      <c r="E23" s="38"/>
      <c r="F23" s="38"/>
      <c r="G23" s="38"/>
      <c r="H23" s="40" t="s">
        <v>20</v>
      </c>
      <c r="I23" s="46" t="e">
        <f>I22/24</f>
        <v>#DIV/0!</v>
      </c>
      <c r="J23" s="20"/>
    </row>
    <row r="24" spans="1:10" x14ac:dyDescent="0.25">
      <c r="A24" s="2"/>
      <c r="B24" s="2"/>
      <c r="C24" s="4"/>
      <c r="D24" s="4"/>
      <c r="E24" s="4"/>
      <c r="F24" s="4"/>
      <c r="G24" s="4"/>
      <c r="H24" s="4"/>
      <c r="I24" s="4"/>
      <c r="J24" s="20"/>
    </row>
    <row r="25" spans="1:10" x14ac:dyDescent="0.25">
      <c r="A25" s="2"/>
      <c r="B25" s="2"/>
      <c r="C25" s="4"/>
      <c r="D25" s="4"/>
      <c r="E25" s="4"/>
      <c r="F25" s="4"/>
      <c r="G25" s="4"/>
      <c r="H25" s="4"/>
      <c r="I25" s="4"/>
      <c r="J25" s="20"/>
    </row>
    <row r="26" spans="1:10" x14ac:dyDescent="0.25">
      <c r="A26" s="2"/>
      <c r="B26" s="2"/>
      <c r="C26" s="4"/>
      <c r="D26" s="4"/>
      <c r="E26" s="4"/>
      <c r="F26" s="4"/>
      <c r="G26" s="4"/>
      <c r="H26" s="4"/>
      <c r="I26" s="4"/>
      <c r="J26" s="20"/>
    </row>
    <row r="27" spans="1:10" x14ac:dyDescent="0.25">
      <c r="A27" s="2"/>
      <c r="B27" s="2"/>
      <c r="C27" s="4"/>
      <c r="D27" s="4"/>
      <c r="E27" s="4"/>
      <c r="F27" s="4"/>
      <c r="G27" s="4"/>
      <c r="H27" s="4"/>
      <c r="I27" s="4"/>
      <c r="J27" s="20"/>
    </row>
    <row r="28" spans="1:10" x14ac:dyDescent="0.25">
      <c r="A28" s="2"/>
      <c r="B28" s="2"/>
      <c r="C28" s="4"/>
      <c r="D28" s="4"/>
      <c r="E28" s="4"/>
      <c r="F28" s="4"/>
      <c r="G28" s="4"/>
      <c r="H28" s="4"/>
      <c r="I28" s="4"/>
      <c r="J28" s="20"/>
    </row>
    <row r="29" spans="1:10" x14ac:dyDescent="0.25">
      <c r="A29" s="2"/>
      <c r="B29" s="2"/>
      <c r="C29" s="4"/>
      <c r="D29" s="4"/>
      <c r="E29" s="4"/>
      <c r="F29" s="4"/>
      <c r="G29" s="4"/>
      <c r="H29" s="21"/>
      <c r="I29" s="4"/>
      <c r="J29" s="20"/>
    </row>
    <row r="30" spans="1:10" x14ac:dyDescent="0.25">
      <c r="A30" s="2"/>
      <c r="B30" s="2"/>
      <c r="C30" s="4"/>
      <c r="D30" s="4"/>
      <c r="E30" s="4"/>
      <c r="F30" s="4"/>
      <c r="G30" s="4"/>
      <c r="H30" s="4"/>
      <c r="I30" s="4"/>
      <c r="J30" s="20"/>
    </row>
    <row r="31" spans="1:10" x14ac:dyDescent="0.25">
      <c r="A31" s="2"/>
      <c r="B31" s="2"/>
      <c r="C31" s="4"/>
      <c r="D31" s="4"/>
      <c r="E31" s="4"/>
      <c r="F31" s="4"/>
      <c r="G31" s="4"/>
      <c r="H31" s="4"/>
      <c r="I31" s="4"/>
      <c r="J31" s="20"/>
    </row>
    <row r="32" spans="1:10" x14ac:dyDescent="0.25">
      <c r="A32" s="2"/>
      <c r="B32" s="2"/>
      <c r="C32" s="4"/>
      <c r="D32" s="4"/>
      <c r="E32" s="4"/>
      <c r="F32" s="4"/>
      <c r="G32" s="4"/>
      <c r="H32" s="4"/>
      <c r="I32" s="4"/>
      <c r="J32" s="20"/>
    </row>
    <row r="33" spans="1:10" x14ac:dyDescent="0.25">
      <c r="A33" s="2"/>
      <c r="B33" s="2"/>
      <c r="C33" s="21"/>
      <c r="D33" s="4"/>
      <c r="E33" s="4"/>
      <c r="F33" s="4"/>
      <c r="G33" s="4"/>
      <c r="H33" s="4"/>
      <c r="I33" s="4"/>
      <c r="J33" s="20"/>
    </row>
    <row r="34" spans="1:10" x14ac:dyDescent="0.25">
      <c r="A34" s="2"/>
      <c r="B34" s="2"/>
      <c r="C34" s="4"/>
      <c r="D34" s="4"/>
      <c r="E34" s="4"/>
      <c r="F34" s="4"/>
      <c r="G34" s="4"/>
      <c r="H34" s="4"/>
      <c r="I34" s="4"/>
      <c r="J34" s="20"/>
    </row>
    <row r="35" spans="1:10" x14ac:dyDescent="0.25">
      <c r="A35" s="2"/>
      <c r="B35" s="2"/>
      <c r="C35" s="4"/>
      <c r="D35" s="4"/>
      <c r="E35" s="4"/>
      <c r="F35" s="4"/>
      <c r="G35" s="4"/>
      <c r="H35" s="4"/>
      <c r="I35" s="4"/>
      <c r="J35" s="20"/>
    </row>
    <row r="36" spans="1:10" x14ac:dyDescent="0.25">
      <c r="A36" s="2"/>
      <c r="B36" s="2"/>
      <c r="C36" s="4"/>
      <c r="D36" s="4"/>
      <c r="E36" s="4"/>
      <c r="F36" s="4"/>
      <c r="G36" s="4"/>
      <c r="H36" s="4"/>
      <c r="I36" s="4"/>
      <c r="J36" s="20"/>
    </row>
    <row r="37" spans="1:10" x14ac:dyDescent="0.25">
      <c r="A37" s="2"/>
      <c r="B37" s="2"/>
      <c r="C37" s="4"/>
      <c r="D37" s="4"/>
      <c r="E37" s="4"/>
      <c r="F37" s="4"/>
      <c r="G37" s="4"/>
      <c r="H37" s="4"/>
      <c r="I37" s="4"/>
      <c r="J37" s="20"/>
    </row>
    <row r="38" spans="1:10" x14ac:dyDescent="0.25">
      <c r="A38" s="2"/>
      <c r="B38" s="2"/>
      <c r="C38" s="4"/>
      <c r="D38" s="4"/>
      <c r="E38" s="4"/>
      <c r="F38" s="4"/>
      <c r="G38" s="4"/>
      <c r="H38" s="4"/>
      <c r="I38" s="4"/>
      <c r="J38" s="20"/>
    </row>
    <row r="39" spans="1:10" x14ac:dyDescent="0.25">
      <c r="C39" s="20"/>
      <c r="D39" s="20"/>
      <c r="E39" s="20"/>
      <c r="F39" s="20"/>
      <c r="G39" s="20"/>
      <c r="H39" s="20"/>
      <c r="I39" s="20"/>
      <c r="J39" s="20"/>
    </row>
  </sheetData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Unterhaltsreinigung Medienzentr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2026-06-10T08:57:40Z</dcterms:modified>
</cp:coreProperties>
</file>